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асчеты услуг\Эндоскопические услуги (амбул) 24г\"/>
    </mc:Choice>
  </mc:AlternateContent>
  <bookViews>
    <workbookView xWindow="480" yWindow="45" windowWidth="19320" windowHeight="11820" firstSheet="1" activeTab="5"/>
  </bookViews>
  <sheets>
    <sheet name="Справочно" sheetId="6" state="hidden" r:id="rId1"/>
    <sheet name="Калькуляция" sheetId="1" r:id="rId2"/>
    <sheet name="Услуга_зарплата" sheetId="5" r:id="rId3"/>
    <sheet name="Услуга" sheetId="2" r:id="rId4"/>
    <sheet name="лекарственные преп" sheetId="3" r:id="rId5"/>
    <sheet name="расходные материалы." sheetId="4" r:id="rId6"/>
  </sheets>
  <definedNames>
    <definedName name="_xlnm.Database" localSheetId="2">#REF!</definedName>
    <definedName name="_xlnm.Database">#REF!</definedName>
    <definedName name="_xlnm.Print_Area" localSheetId="1">Калькуляция!$A$1:$C$27</definedName>
    <definedName name="_xlnm.Print_Area" localSheetId="0">Справочно!$A$1:$D$6</definedName>
    <definedName name="_xlnm.Print_Area" localSheetId="2">Услуга_зарплата!$A$1:$E$33</definedName>
  </definedNames>
  <calcPr calcId="162913"/>
</workbook>
</file>

<file path=xl/calcChain.xml><?xml version="1.0" encoding="utf-8"?>
<calcChain xmlns="http://schemas.openxmlformats.org/spreadsheetml/2006/main">
  <c r="I10" i="3" l="1"/>
  <c r="F14" i="4" l="1"/>
  <c r="I6" i="3"/>
  <c r="I7" i="3"/>
  <c r="I8" i="3"/>
  <c r="I9" i="3"/>
  <c r="F13" i="4" l="1"/>
  <c r="F11" i="4"/>
  <c r="F12" i="4"/>
  <c r="F6" i="4"/>
  <c r="I11" i="3" l="1"/>
  <c r="A2" i="2"/>
  <c r="D5" i="6"/>
  <c r="D6" i="6"/>
  <c r="D4" i="6"/>
  <c r="F7" i="4"/>
  <c r="F8" i="4"/>
  <c r="F9" i="4"/>
  <c r="F10" i="4"/>
  <c r="E17" i="5"/>
  <c r="E18" i="5" s="1"/>
  <c r="E21" i="5" s="1"/>
  <c r="E13" i="5"/>
  <c r="C8" i="2" s="1"/>
  <c r="E12" i="5"/>
  <c r="C7" i="2" s="1"/>
  <c r="E11" i="5"/>
  <c r="C6" i="2" s="1"/>
  <c r="F15" i="4" l="1"/>
  <c r="C7" i="1" s="1"/>
  <c r="E27" i="5"/>
  <c r="E28" i="5"/>
  <c r="E29" i="5"/>
  <c r="E31" i="5" l="1"/>
  <c r="E33" i="5" s="1"/>
  <c r="C6" i="1" l="1"/>
  <c r="C10" i="1" s="1"/>
  <c r="C16" i="1"/>
  <c r="C19" i="1" s="1"/>
  <c r="C20" i="1" l="1"/>
</calcChain>
</file>

<file path=xl/sharedStrings.xml><?xml version="1.0" encoding="utf-8"?>
<sst xmlns="http://schemas.openxmlformats.org/spreadsheetml/2006/main" count="165" uniqueCount="132">
  <si>
    <t>(наименование медицинской услуги, метода лечения)</t>
  </si>
  <si>
    <t>№ п/п</t>
  </si>
  <si>
    <t>Наименование статей затрат</t>
  </si>
  <si>
    <t>сумма,
руб.</t>
  </si>
  <si>
    <t>1.1.</t>
  </si>
  <si>
    <t>Затраты на оплату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</si>
  <si>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</si>
  <si>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</si>
  <si>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</si>
  <si>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</si>
  <si>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</si>
  <si>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</si>
  <si>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</si>
  <si>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</si>
  <si>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</si>
  <si>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</si>
  <si>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</si>
  <si>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 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</si>
  <si>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</si>
  <si>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</si>
  <si>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</si>
  <si>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</si>
  <si>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</si>
  <si>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</si>
  <si>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</si>
  <si>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</si>
  <si>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</si>
  <si>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</si>
  <si>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</si>
  <si>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№</t>
  </si>
  <si>
    <t>Наименование
 должностей
 специальностей</t>
  </si>
  <si>
    <t xml:space="preserve"> Нормы времени,
(в соответствии с  приказом от 27 декабря 2011 г. N 1664н
"ОБ УТВЕРЖДЕНИИ НОМЕНКЛАТУРЫ МЕДИЦИНСКИХ УСЛУГ"
(Приложение №1 к Номенклатуре работ и услуг в здравоохранении от 12.07.2004)),
 в минутах </t>
  </si>
  <si>
    <t>Годовой фонд рабочего времени на 
1 должность,
 в часах</t>
  </si>
  <si>
    <t xml:space="preserve"> средний медицинский персонал</t>
  </si>
  <si>
    <t xml:space="preserve"> младший медицинский персонал</t>
  </si>
  <si>
    <t xml:space="preserve">Расчет расходов на приобретение лекарственных препаратов, включенных в стоимость медицинской услуги  </t>
  </si>
  <si>
    <t>Наименование лекарственных препаратов</t>
  </si>
  <si>
    <t>единица измерения</t>
  </si>
  <si>
    <t>дозировка</t>
  </si>
  <si>
    <t>цена за упаковку.</t>
  </si>
  <si>
    <t>кол-во в упаковке</t>
  </si>
  <si>
    <t>частота использования.</t>
  </si>
  <si>
    <t>цена за 1 ед.</t>
  </si>
  <si>
    <t>Сумма,
 в руб.</t>
  </si>
  <si>
    <t>Итого</t>
  </si>
  <si>
    <t xml:space="preserve">Расчет расходов на приобретение  расходных материалов, включенных в стоимость медицинской услуги   </t>
  </si>
  <si>
    <t>Наименование
 расходных материалов</t>
  </si>
  <si>
    <t>Частота использования</t>
  </si>
  <si>
    <t>Цена за единицу, руб.</t>
  </si>
  <si>
    <t>Сумма, 
в руб.</t>
  </si>
  <si>
    <t xml:space="preserve">врачи </t>
  </si>
  <si>
    <t>1.3.</t>
  </si>
  <si>
    <t>2.7.</t>
  </si>
  <si>
    <t>Расчет заработной платы  на оказание медицинской услуги</t>
  </si>
  <si>
    <t>№пп</t>
  </si>
  <si>
    <t>Наименование показателя</t>
  </si>
  <si>
    <t>Ед.изм.</t>
  </si>
  <si>
    <t>Показатель</t>
  </si>
  <si>
    <t>руб.</t>
  </si>
  <si>
    <t>Целевые показатели по Указу Президента РФ от 07.05.2012 №597 "О реализации государственной социальной политики"</t>
  </si>
  <si>
    <t>врачи</t>
  </si>
  <si>
    <t>%</t>
  </si>
  <si>
    <t xml:space="preserve">средний медицинский персонал </t>
  </si>
  <si>
    <t>младший медицинский персонал</t>
  </si>
  <si>
    <t xml:space="preserve"> для врачей </t>
  </si>
  <si>
    <t>стр 1*стр3</t>
  </si>
  <si>
    <t xml:space="preserve"> для среднего медицинского персонала </t>
  </si>
  <si>
    <t>стр 1*стр4</t>
  </si>
  <si>
    <t xml:space="preserve"> для младшего медицинского персонала </t>
  </si>
  <si>
    <t>стр 1*стр5</t>
  </si>
  <si>
    <t>Число рабочих дней в году</t>
  </si>
  <si>
    <t>Продолжительность рабочей недели</t>
  </si>
  <si>
    <t>в часах</t>
  </si>
  <si>
    <t>Продолжительность рабочего дня</t>
  </si>
  <si>
    <t>стр11/5</t>
  </si>
  <si>
    <t>Годовой фонд рабочего времени</t>
  </si>
  <si>
    <t>стр10*стр12</t>
  </si>
  <si>
    <t>Месячный фонд рабочего времени</t>
  </si>
  <si>
    <t>в минутах</t>
  </si>
  <si>
    <t>стр13/12*60</t>
  </si>
  <si>
    <t>Месячный фонд рабочего времени с учетом коэффициента рабочего времени</t>
  </si>
  <si>
    <t>Норматив времени затрачиваемый на проведении услуги</t>
  </si>
  <si>
    <t xml:space="preserve">врача </t>
  </si>
  <si>
    <t xml:space="preserve">среднего медицинского персонала </t>
  </si>
  <si>
    <t xml:space="preserve">младшего медицинского персонала </t>
  </si>
  <si>
    <t>Стоимость 1 мин рабочего времени:</t>
  </si>
  <si>
    <t>Расходы на заработную плату (с начислениями) в расчете на 1 услугу:</t>
  </si>
  <si>
    <t>1) затраты на оплату (с начислениями) персонала, принимающего непосредственное участие в оказании медицинской помощи</t>
  </si>
  <si>
    <t>в среднем по области затраты на оплату труда(с начислениями) работников медицинской организации, которые не принимают непосредственное участие в оказании медицинской помощи (медицинской услуги) от затрат на оплату (с начислениями) персонала, принимающего непосредственное участие в оказании медицинской помощи)</t>
  </si>
  <si>
    <t xml:space="preserve">2) затраты на оплату труда и начисления на выплаты по оплате труда работников медицинской организации, которые не принимают непосредственное участие в оказании медицинской помощи (медицинской услуги) </t>
  </si>
  <si>
    <r>
      <t xml:space="preserve">(наименование медицинской услуги, метода лечения)     </t>
    </r>
    <r>
      <rPr>
        <i/>
        <sz val="10"/>
        <color indexed="9"/>
        <rFont val="Times New Roman"/>
        <family val="1"/>
        <charset val="204"/>
      </rPr>
      <t xml:space="preserve"> .</t>
    </r>
  </si>
  <si>
    <t xml:space="preserve">Наименование  новых услуг </t>
  </si>
  <si>
    <t>Коэффициент дифференциации</t>
  </si>
  <si>
    <t>исследования гликированного гемоглобина, проводимых в амбулаторных условиях,</t>
  </si>
  <si>
    <t xml:space="preserve"> </t>
  </si>
  <si>
    <t xml:space="preserve"> тестирование на выявление новой короновирусной инфекции (COVID-19), проводимое в амбулаторных условиях  </t>
  </si>
  <si>
    <t xml:space="preserve"> тестирование на выявление новой короновирусной инфекции (COVID-19), проводимое в условиях круглосуточного стационара  </t>
  </si>
  <si>
    <t>Тариф, в руб.
(гр. 2*гр.3)</t>
  </si>
  <si>
    <t>Стоимость услуг в соответствии с проектом «О Программе государственных гарантий бесплатного оказания гражданам медицинской помощи на 2021 год и на плановый период 2022 и 2023 годов» от 02.09.2020 года, в руб.</t>
  </si>
  <si>
    <r>
      <t xml:space="preserve">Стоимость услуг  в соответствии с проектом </t>
    </r>
    <r>
      <rPr>
        <b/>
        <i/>
        <sz val="11"/>
        <color indexed="8"/>
        <rFont val="Times New Roman"/>
        <family val="1"/>
        <charset val="204"/>
      </rPr>
      <t>«О Программе государственных гарантий бесплатного оказания гражданам медицинской помощи на 2021 год и на плановый период 2022 и 2023 годов»</t>
    </r>
    <r>
      <rPr>
        <b/>
        <sz val="11"/>
        <color indexed="8"/>
        <rFont val="Times New Roman"/>
        <family val="1"/>
        <charset val="204"/>
      </rPr>
      <t xml:space="preserve"> от 10.09.2020 года </t>
    </r>
  </si>
  <si>
    <t>Приложение №1.</t>
  </si>
  <si>
    <t>Приложение №1.1</t>
  </si>
  <si>
    <t>Приложение №1.2</t>
  </si>
  <si>
    <t>Приложение №1.3</t>
  </si>
  <si>
    <t>Приложение №1.4</t>
  </si>
  <si>
    <t>Коэффициент использования рабочего времени для врачей</t>
  </si>
  <si>
    <t>Коэффициент использования рабочего времени для среднего медицинского персонала</t>
  </si>
  <si>
    <t>стр14*стр15*стр16</t>
  </si>
  <si>
    <t>стр7/стр17</t>
  </si>
  <si>
    <t>стр8/стр17</t>
  </si>
  <si>
    <t>стр9/стр17</t>
  </si>
  <si>
    <t>стр27*стр28</t>
  </si>
  <si>
    <t>(стр23*стр19+стр24*стр20 )           *1,302</t>
  </si>
  <si>
    <t>Перчатки</t>
  </si>
  <si>
    <t>Расчет стоимости медицинской помощи (медицинской услуги) по услугам, на которые не установлены тарифы в Тарифном соглашении на 2024 год</t>
  </si>
  <si>
    <t>Прогнозируемый размер среднемесячного дохода от трудовой деятельности по Пензенской области на 2024 год</t>
  </si>
  <si>
    <t>Целевые показатели уровня заработной платы медицинских работников, установленных «дорожными картами» развития здравоохранения в Пензенской области на 2024 год составляют:</t>
  </si>
  <si>
    <t>Целевые показатели уровня заработной платы медицинских работников, установленных «дорожными картами» развития здравоохранения в Субъекте РФ на 2024 год,
 в руб.</t>
  </si>
  <si>
    <t>уп</t>
  </si>
  <si>
    <t>Пеленка одноразовая</t>
  </si>
  <si>
    <t>шт</t>
  </si>
  <si>
    <t>Маска</t>
  </si>
  <si>
    <t>пара</t>
  </si>
  <si>
    <t xml:space="preserve">Бахилы </t>
  </si>
  <si>
    <t>Салфетки</t>
  </si>
  <si>
    <t>Шапочка хирургическая</t>
  </si>
  <si>
    <t>Спирт этиловый</t>
  </si>
  <si>
    <t>Дезенфицирующее средство</t>
  </si>
  <si>
    <t>Простынь одноразовая</t>
  </si>
  <si>
    <t>A04.16.002 Эндосонография желудка</t>
  </si>
  <si>
    <r>
      <t xml:space="preserve">A04.16.002 Эндосонография желудка                                                                                                                                                                </t>
    </r>
    <r>
      <rPr>
        <i/>
        <sz val="12"/>
        <rFont val="Times New Roman"/>
        <family val="1"/>
        <charset val="204"/>
      </rPr>
      <t>(наименование медицинской услуги, метода лечения)</t>
    </r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</si>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</sst>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#,##0_ ;\-#,##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0.0%"/>
    <numFmt numFmtId="172" formatCode="#,##0.0"/>
    <numFmt numFmtId="173" formatCode="0.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 applyNumberFormat="0" applyBorder="0" applyProtection="0"/>
    <xf numFmtId="167" fontId="15" fillId="0" borderId="0" applyBorder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2" fillId="23" borderId="8" applyNumberFormat="0" applyFont="0" applyAlignment="0" applyProtection="0"/>
    <xf numFmtId="9" fontId="1" fillId="0" borderId="0" applyFon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127">
    <xf numFmtId="0" fontId="0" fillId="0" borderId="0" xfId="0"/>
    <xf numFmtId="0" fontId="3" fillId="0" borderId="0" xfId="41" applyFont="1" applyAlignment="1">
      <alignment horizontal="center" vertical="center" wrapText="1"/>
    </xf>
    <xf numFmtId="0" fontId="3" fillId="0" borderId="0" xfId="41" applyFont="1" applyAlignment="1">
      <alignment vertical="center" wrapText="1"/>
    </xf>
    <xf numFmtId="0" fontId="3" fillId="0" borderId="10" xfId="41" applyFont="1" applyBorder="1" applyAlignment="1">
      <alignment horizontal="center" vertical="center" wrapText="1"/>
    </xf>
    <xf numFmtId="0" fontId="3" fillId="0" borderId="10" xfId="41" applyFont="1" applyBorder="1" applyAlignment="1">
      <alignment horizontal="left" vertical="center" wrapText="1"/>
    </xf>
    <xf numFmtId="4" fontId="3" fillId="0" borderId="0" xfId="41" applyNumberFormat="1" applyFont="1" applyAlignment="1">
      <alignment horizontal="center" vertical="center" wrapText="1"/>
    </xf>
    <xf numFmtId="0" fontId="6" fillId="0" borderId="0" xfId="41" applyFont="1" applyAlignment="1">
      <alignment horizontal="center" vertical="center" wrapText="1"/>
    </xf>
    <xf numFmtId="14" fontId="3" fillId="0" borderId="10" xfId="41" applyNumberFormat="1" applyFont="1" applyBorder="1" applyAlignment="1">
      <alignment horizontal="center" vertical="center" wrapText="1"/>
    </xf>
    <xf numFmtId="0" fontId="3" fillId="24" borderId="10" xfId="41" applyFont="1" applyFill="1" applyBorder="1" applyAlignment="1">
      <alignment horizontal="center" vertical="center" wrapText="1"/>
    </xf>
    <xf numFmtId="0" fontId="4" fillId="24" borderId="10" xfId="41" applyFont="1" applyFill="1" applyBorder="1" applyAlignment="1">
      <alignment horizontal="left" vertical="center" wrapText="1"/>
    </xf>
    <xf numFmtId="4" fontId="4" fillId="24" borderId="10" xfId="41" applyNumberFormat="1" applyFont="1" applyFill="1" applyBorder="1" applyAlignment="1">
      <alignment horizontal="center" vertical="center" wrapText="1"/>
    </xf>
    <xf numFmtId="0" fontId="3" fillId="0" borderId="0" xfId="41" applyFont="1" applyAlignment="1">
      <alignment horizontal="left" vertical="center" wrapText="1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3" fillId="0" borderId="0" xfId="41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/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165" fontId="7" fillId="0" borderId="10" xfId="56" applyNumberFormat="1" applyFont="1" applyFill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Alignment="1">
      <alignment horizontal="right"/>
    </xf>
    <xf numFmtId="4" fontId="3" fillId="25" borderId="10" xfId="41" applyNumberFormat="1" applyFont="1" applyFill="1" applyBorder="1" applyAlignment="1">
      <alignment horizontal="center" vertical="center" wrapText="1"/>
    </xf>
    <xf numFmtId="0" fontId="34" fillId="0" borderId="0" xfId="41" applyFont="1" applyFill="1" applyAlignment="1">
      <alignment horizontal="center" vertical="center" wrapText="1"/>
    </xf>
    <xf numFmtId="0" fontId="4" fillId="0" borderId="0" xfId="4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center" vertical="center" wrapText="1"/>
    </xf>
    <xf numFmtId="0" fontId="3" fillId="0" borderId="0" xfId="41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10" xfId="41" applyFont="1" applyFill="1" applyBorder="1" applyAlignment="1">
      <alignment horizontal="left" vertical="center" wrapText="1"/>
    </xf>
    <xf numFmtId="2" fontId="3" fillId="0" borderId="10" xfId="41" applyNumberFormat="1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left" vertical="center" wrapText="1" indent="4"/>
    </xf>
    <xf numFmtId="0" fontId="3" fillId="0" borderId="10" xfId="0" applyFont="1" applyBorder="1" applyAlignment="1">
      <alignment horizontal="justify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0" xfId="0" applyFont="1" applyBorder="1" applyAlignment="1">
      <alignment horizontal="left" vertical="center" indent="3"/>
    </xf>
    <xf numFmtId="0" fontId="3" fillId="0" borderId="10" xfId="0" applyFont="1" applyBorder="1" applyAlignment="1">
      <alignment vertical="center"/>
    </xf>
    <xf numFmtId="3" fontId="3" fillId="0" borderId="10" xfId="0" applyNumberFormat="1" applyFont="1" applyBorder="1" applyAlignment="1">
      <alignment horizontal="left" vertical="center" indent="3"/>
    </xf>
    <xf numFmtId="0" fontId="3" fillId="0" borderId="0" xfId="0" applyFont="1" applyAlignment="1">
      <alignment horizontal="left" vertical="center" indent="3"/>
    </xf>
    <xf numFmtId="4" fontId="3" fillId="0" borderId="10" xfId="0" applyNumberFormat="1" applyFont="1" applyBorder="1" applyAlignment="1">
      <alignment horizontal="left" vertical="center" indent="3"/>
    </xf>
    <xf numFmtId="0" fontId="3" fillId="24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6" fillId="0" borderId="10" xfId="0" applyFont="1" applyBorder="1" applyAlignment="1">
      <alignment horizontal="justify" vertical="center"/>
    </xf>
    <xf numFmtId="0" fontId="6" fillId="0" borderId="0" xfId="0" applyFont="1" applyAlignment="1">
      <alignment horizontal="left" vertical="center" indent="3"/>
    </xf>
    <xf numFmtId="0" fontId="6" fillId="0" borderId="10" xfId="0" applyFont="1" applyBorder="1" applyAlignment="1">
      <alignment horizontal="left" vertical="center" indent="3"/>
    </xf>
    <xf numFmtId="0" fontId="3" fillId="0" borderId="10" xfId="41" applyFont="1" applyFill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171" fontId="5" fillId="0" borderId="10" xfId="51" applyNumberFormat="1" applyFont="1" applyBorder="1" applyAlignment="1">
      <alignment horizontal="left" vertical="center" indent="3"/>
    </xf>
    <xf numFmtId="0" fontId="36" fillId="0" borderId="0" xfId="0" applyFont="1"/>
    <xf numFmtId="0" fontId="3" fillId="26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left" wrapText="1" indent="4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6" fillId="24" borderId="10" xfId="0" applyNumberFormat="1" applyFont="1" applyFill="1" applyBorder="1" applyAlignment="1">
      <alignment horizontal="left" vertical="center" indent="3"/>
    </xf>
    <xf numFmtId="0" fontId="6" fillId="24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wrapText="1"/>
    </xf>
    <xf numFmtId="4" fontId="8" fillId="0" borderId="10" xfId="0" applyNumberFormat="1" applyFont="1" applyBorder="1" applyAlignment="1">
      <alignment horizontal="center" vertical="center"/>
    </xf>
    <xf numFmtId="4" fontId="7" fillId="0" borderId="10" xfId="41" applyNumberFormat="1" applyFont="1" applyFill="1" applyBorder="1" applyAlignment="1">
      <alignment horizontal="center" vertical="center" wrapText="1"/>
    </xf>
    <xf numFmtId="9" fontId="7" fillId="0" borderId="10" xfId="5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1" fillId="0" borderId="0" xfId="0" applyFont="1" applyAlignment="1">
      <alignment vertical="center" wrapText="1" readingOrder="1"/>
    </xf>
    <xf numFmtId="4" fontId="40" fillId="0" borderId="10" xfId="0" applyNumberFormat="1" applyFont="1" applyBorder="1" applyAlignment="1">
      <alignment horizontal="center" vertical="center"/>
    </xf>
    <xf numFmtId="4" fontId="11" fillId="0" borderId="10" xfId="56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0" fontId="41" fillId="27" borderId="10" xfId="0" applyFont="1" applyFill="1" applyBorder="1" applyAlignment="1">
      <alignment vertical="center" wrapText="1"/>
    </xf>
    <xf numFmtId="0" fontId="41" fillId="27" borderId="10" xfId="0" applyFont="1" applyFill="1" applyBorder="1" applyAlignment="1">
      <alignment horizontal="center" vertical="center" wrapText="1"/>
    </xf>
    <xf numFmtId="4" fontId="41" fillId="27" borderId="10" xfId="0" applyNumberFormat="1" applyFont="1" applyFill="1" applyBorder="1" applyAlignment="1">
      <alignment horizontal="center"/>
    </xf>
    <xf numFmtId="3" fontId="41" fillId="27" borderId="10" xfId="0" applyNumberFormat="1" applyFont="1" applyFill="1" applyBorder="1" applyAlignment="1">
      <alignment horizontal="center" wrapText="1"/>
    </xf>
    <xf numFmtId="171" fontId="41" fillId="27" borderId="10" xfId="51" applyNumberFormat="1" applyFont="1" applyFill="1" applyBorder="1" applyAlignment="1">
      <alignment horizontal="center" wrapText="1"/>
    </xf>
    <xf numFmtId="4" fontId="41" fillId="27" borderId="10" xfId="0" applyNumberFormat="1" applyFont="1" applyFill="1" applyBorder="1" applyAlignment="1">
      <alignment horizontal="center" wrapText="1"/>
    </xf>
    <xf numFmtId="0" fontId="41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left" vertical="center"/>
    </xf>
    <xf numFmtId="164" fontId="8" fillId="0" borderId="0" xfId="0" applyNumberFormat="1" applyFont="1" applyBorder="1"/>
    <xf numFmtId="2" fontId="40" fillId="0" borderId="0" xfId="0" applyNumberFormat="1" applyFont="1" applyBorder="1" applyAlignment="1">
      <alignment horizontal="center" vertical="center"/>
    </xf>
    <xf numFmtId="0" fontId="8" fillId="0" borderId="0" xfId="0" applyFont="1" applyBorder="1"/>
    <xf numFmtId="172" fontId="41" fillId="27" borderId="10" xfId="0" applyNumberFormat="1" applyFont="1" applyFill="1" applyBorder="1" applyAlignment="1">
      <alignment horizontal="center"/>
    </xf>
    <xf numFmtId="172" fontId="41" fillId="27" borderId="10" xfId="0" applyNumberFormat="1" applyFont="1" applyFill="1" applyBorder="1" applyAlignment="1">
      <alignment horizontal="center" wrapText="1"/>
    </xf>
    <xf numFmtId="173" fontId="8" fillId="0" borderId="10" xfId="0" applyNumberFormat="1" applyFont="1" applyBorder="1" applyAlignment="1">
      <alignment horizontal="center" vertical="center"/>
    </xf>
    <xf numFmtId="172" fontId="3" fillId="0" borderId="10" xfId="0" applyNumberFormat="1" applyFont="1" applyBorder="1" applyAlignment="1">
      <alignment horizontal="left" vertical="center" indent="3"/>
    </xf>
    <xf numFmtId="0" fontId="11" fillId="0" borderId="11" xfId="0" applyFont="1" applyBorder="1" applyAlignment="1">
      <alignment horizontal="center" vertical="center" wrapText="1"/>
    </xf>
    <xf numFmtId="0" fontId="5" fillId="0" borderId="12" xfId="41" applyFont="1" applyBorder="1" applyAlignment="1">
      <alignment horizontal="left" vertical="center" wrapText="1"/>
    </xf>
    <xf numFmtId="0" fontId="7" fillId="0" borderId="0" xfId="41" applyFont="1" applyAlignment="1">
      <alignment horizontal="right" vertical="center" wrapText="1"/>
    </xf>
    <xf numFmtId="0" fontId="4" fillId="0" borderId="0" xfId="41" applyFont="1" applyBorder="1" applyAlignment="1">
      <alignment horizontal="center" vertical="center" wrapText="1"/>
    </xf>
    <xf numFmtId="0" fontId="4" fillId="0" borderId="0" xfId="41" applyFont="1" applyBorder="1" applyAlignment="1">
      <alignment horizontal="center" wrapText="1"/>
    </xf>
    <xf numFmtId="0" fontId="5" fillId="0" borderId="11" xfId="41" applyFont="1" applyBorder="1" applyAlignment="1">
      <alignment horizontal="center" vertical="justify" wrapText="1"/>
    </xf>
    <xf numFmtId="0" fontId="34" fillId="0" borderId="0" xfId="41" applyFont="1" applyFill="1" applyAlignment="1">
      <alignment horizontal="center" vertical="center" wrapText="1"/>
    </xf>
    <xf numFmtId="0" fontId="4" fillId="0" borderId="11" xfId="4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41" applyFont="1" applyFill="1" applyAlignment="1">
      <alignment horizontal="center" wrapText="1"/>
    </xf>
    <xf numFmtId="0" fontId="5" fillId="0" borderId="11" xfId="4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1" fillId="0" borderId="0" xfId="0" applyFont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 5 2" xfId="46"/>
    <cellStyle name="Обычный 6" xfId="47"/>
    <cellStyle name="Плохой 2" xfId="48"/>
    <cellStyle name="Пояснение 2" xfId="49"/>
    <cellStyle name="Примечание 2" xfId="50"/>
    <cellStyle name="Процентный" xfId="51" builtinId="5"/>
    <cellStyle name="Связанная ячейка 2" xfId="52"/>
    <cellStyle name="Текст предупреждения 2" xfId="53"/>
    <cellStyle name="Тысячи [0]_Лист17" xfId="54"/>
    <cellStyle name="Тысячи_Лист17" xfId="55"/>
    <cellStyle name="Финансовый" xfId="56" builtinId="3"/>
    <cellStyle name="Финансовый 2" xfId="57"/>
    <cellStyle name="Финансовый 3" xfId="58"/>
    <cellStyle name="Финансовый 4" xfId="59"/>
    <cellStyle name="Финансовый 5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B53" sqref="B53"/>
    </sheetView>
  </sheetViews>
  <sheetFormatPr defaultRowHeight="15" x14ac:dyDescent="0.25"/>
  <cols>
    <col min="1" max="1" width="32.85546875" style="30" customWidth="1"/>
    <col min="2" max="2" width="30" style="30" customWidth="1"/>
    <col min="3" max="3" width="12.85546875" style="30" customWidth="1"/>
    <col min="4" max="4" width="23.7109375" style="30" customWidth="1"/>
    <col min="5" max="16384" width="9.140625" style="30"/>
  </cols>
  <sheetData>
    <row r="1" spans="1:8" ht="45.75" customHeight="1" x14ac:dyDescent="0.25">
      <c r="A1" s="108" t="s">
        <v>99</v>
      </c>
      <c r="B1" s="108"/>
      <c r="C1" s="108"/>
      <c r="D1" s="108"/>
      <c r="E1" s="75"/>
      <c r="F1" s="75"/>
      <c r="G1" s="75"/>
      <c r="H1" s="75"/>
    </row>
    <row r="2" spans="1:8" ht="135" x14ac:dyDescent="0.25">
      <c r="A2" s="31" t="s">
        <v>91</v>
      </c>
      <c r="B2" s="31" t="s">
        <v>98</v>
      </c>
      <c r="C2" s="31" t="s">
        <v>92</v>
      </c>
      <c r="D2" s="31" t="s">
        <v>97</v>
      </c>
    </row>
    <row r="3" spans="1:8" x14ac:dyDescent="0.25">
      <c r="A3" s="31">
        <v>1</v>
      </c>
      <c r="B3" s="31">
        <v>2</v>
      </c>
      <c r="C3" s="31">
        <v>3</v>
      </c>
      <c r="D3" s="31">
        <v>4</v>
      </c>
    </row>
    <row r="4" spans="1:8" ht="45" hidden="1" x14ac:dyDescent="0.25">
      <c r="A4" s="76" t="s">
        <v>93</v>
      </c>
      <c r="B4" s="77">
        <v>336.4</v>
      </c>
      <c r="C4" s="31">
        <v>1.0069999999999999</v>
      </c>
      <c r="D4" s="77">
        <f>ROUND(B4*C4,2)</f>
        <v>338.75</v>
      </c>
    </row>
    <row r="5" spans="1:8" ht="88.5" customHeight="1" x14ac:dyDescent="0.25">
      <c r="A5" s="76" t="s">
        <v>95</v>
      </c>
      <c r="B5" s="77">
        <v>584</v>
      </c>
      <c r="C5" s="31">
        <v>1.0069999999999999</v>
      </c>
      <c r="D5" s="77">
        <f>ROUND(B5*C5,2)</f>
        <v>588.09</v>
      </c>
    </row>
    <row r="6" spans="1:8" ht="62.25" hidden="1" customHeight="1" x14ac:dyDescent="0.25">
      <c r="A6" s="76" t="s">
        <v>96</v>
      </c>
      <c r="B6" s="77">
        <v>584</v>
      </c>
      <c r="C6" s="31">
        <v>1.0069999999999999</v>
      </c>
      <c r="D6" s="77">
        <f>ROUND(B6*C6,2)</f>
        <v>588.09</v>
      </c>
    </row>
    <row r="14" spans="1:8" x14ac:dyDescent="0.25">
      <c r="A14" s="30" t="s">
        <v>94</v>
      </c>
    </row>
  </sheetData>
  <mergeCells count="1">
    <mergeCell ref="A1:D1"/>
  </mergeCells>
  <phoneticPr fontId="3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BreakPreview" topLeftCell="A7" zoomScale="90" zoomScaleNormal="80" zoomScaleSheetLayoutView="90" workbookViewId="0">
      <selection activeCell="C6" sqref="C6"/>
    </sheetView>
  </sheetViews>
  <sheetFormatPr defaultRowHeight="42.75" customHeight="1" x14ac:dyDescent="0.25"/>
  <cols>
    <col min="1" max="1" width="7.85546875" style="1" customWidth="1"/>
    <col min="2" max="2" width="82.42578125" style="1" customWidth="1"/>
    <col min="3" max="3" width="17" style="1" customWidth="1"/>
    <col min="4" max="4" width="13.140625" style="1" bestFit="1" customWidth="1"/>
    <col min="5" max="16384" width="9.140625" style="1"/>
  </cols>
  <sheetData>
    <row r="1" spans="1:5" ht="20.25" customHeight="1" x14ac:dyDescent="0.25">
      <c r="B1" s="110" t="s">
        <v>100</v>
      </c>
      <c r="C1" s="110"/>
    </row>
    <row r="2" spans="1:5" ht="42.75" customHeight="1" x14ac:dyDescent="0.25">
      <c r="A2" s="111" t="s">
        <v>114</v>
      </c>
      <c r="B2" s="111"/>
      <c r="C2" s="111"/>
      <c r="D2" s="2"/>
      <c r="E2" s="2"/>
    </row>
    <row r="3" spans="1:5" ht="21.75" customHeight="1" x14ac:dyDescent="0.25">
      <c r="A3" s="112" t="s">
        <v>129</v>
      </c>
      <c r="B3" s="112"/>
      <c r="C3" s="112"/>
      <c r="D3" s="2"/>
      <c r="E3" s="2"/>
    </row>
    <row r="4" spans="1:5" ht="15.75" x14ac:dyDescent="0.25">
      <c r="A4" s="113" t="s">
        <v>0</v>
      </c>
      <c r="B4" s="113"/>
      <c r="C4" s="113"/>
    </row>
    <row r="5" spans="1:5" ht="56.25" customHeight="1" x14ac:dyDescent="0.25">
      <c r="A5" s="3" t="s">
        <v>1</v>
      </c>
      <c r="B5" s="3" t="s">
        <v>2</v>
      </c>
      <c r="C5" s="3" t="s">
        <v>3</v>
      </c>
    </row>
    <row r="6" spans="1:5" ht="31.5" x14ac:dyDescent="0.25">
      <c r="A6" s="3" t="s">
        <v>4</v>
      </c>
      <c r="B6" s="4" t="s">
        <v>5</v>
      </c>
      <c r="C6" s="37">
        <f>Услуга_зарплата!E31</f>
        <v>1360.59</v>
      </c>
      <c r="D6" s="5"/>
    </row>
    <row r="7" spans="1:5" s="6" customFormat="1" ht="31.5" x14ac:dyDescent="0.25">
      <c r="A7" s="3" t="s">
        <v>6</v>
      </c>
      <c r="B7" s="4" t="s">
        <v>7</v>
      </c>
      <c r="C7" s="37">
        <f>'лекарственные преп'!I11+'расходные материалы.'!F15</f>
        <v>1189.1000000000001</v>
      </c>
      <c r="D7" s="5"/>
    </row>
    <row r="8" spans="1:5" s="6" customFormat="1" ht="51" customHeight="1" x14ac:dyDescent="0.25">
      <c r="A8" s="7" t="s">
        <v>51</v>
      </c>
      <c r="B8" s="4" t="s">
        <v>8</v>
      </c>
      <c r="C8" s="37"/>
      <c r="D8" s="1"/>
    </row>
    <row r="9" spans="1:5" s="6" customFormat="1" ht="31.5" x14ac:dyDescent="0.25">
      <c r="A9" s="3" t="s">
        <v>9</v>
      </c>
      <c r="B9" s="4" t="s">
        <v>10</v>
      </c>
      <c r="C9" s="37"/>
      <c r="D9" s="1"/>
    </row>
    <row r="10" spans="1:5" s="6" customFormat="1" ht="42.75" customHeight="1" x14ac:dyDescent="0.25">
      <c r="A10" s="8"/>
      <c r="B10" s="9" t="s">
        <v>11</v>
      </c>
      <c r="C10" s="10">
        <f>SUM(C6:C9)</f>
        <v>2549.69</v>
      </c>
      <c r="D10" s="1"/>
    </row>
    <row r="11" spans="1:5" s="6" customFormat="1" ht="21" customHeight="1" x14ac:dyDescent="0.25">
      <c r="A11" s="3" t="s">
        <v>12</v>
      </c>
      <c r="B11" s="4" t="s">
        <v>13</v>
      </c>
      <c r="C11" s="37">
        <v>12.87</v>
      </c>
      <c r="D11" s="1"/>
    </row>
    <row r="12" spans="1:5" s="6" customFormat="1" ht="21" customHeight="1" x14ac:dyDescent="0.25">
      <c r="A12" s="3" t="s">
        <v>14</v>
      </c>
      <c r="B12" s="4" t="s">
        <v>15</v>
      </c>
      <c r="C12" s="37">
        <v>10.31</v>
      </c>
      <c r="D12" s="1"/>
    </row>
    <row r="13" spans="1:5" s="6" customFormat="1" ht="21" customHeight="1" x14ac:dyDescent="0.25">
      <c r="A13" s="3" t="s">
        <v>16</v>
      </c>
      <c r="B13" s="4" t="s">
        <v>17</v>
      </c>
      <c r="C13" s="37"/>
      <c r="D13" s="1"/>
    </row>
    <row r="14" spans="1:5" s="6" customFormat="1" ht="21" customHeight="1" x14ac:dyDescent="0.25">
      <c r="A14" s="3" t="s">
        <v>18</v>
      </c>
      <c r="B14" s="4" t="s">
        <v>19</v>
      </c>
      <c r="C14" s="37"/>
      <c r="D14" s="1"/>
    </row>
    <row r="15" spans="1:5" s="6" customFormat="1" ht="21" customHeight="1" x14ac:dyDescent="0.25">
      <c r="A15" s="3" t="s">
        <v>20</v>
      </c>
      <c r="B15" s="4" t="s">
        <v>21</v>
      </c>
      <c r="C15" s="37"/>
      <c r="D15" s="1"/>
    </row>
    <row r="16" spans="1:5" s="6" customFormat="1" ht="47.25" x14ac:dyDescent="0.25">
      <c r="A16" s="3" t="s">
        <v>22</v>
      </c>
      <c r="B16" s="4" t="s">
        <v>23</v>
      </c>
      <c r="C16" s="37">
        <f>Услуга_зарплата!E33</f>
        <v>291.17</v>
      </c>
      <c r="D16" s="5"/>
    </row>
    <row r="17" spans="1:17" s="6" customFormat="1" ht="47.25" x14ac:dyDescent="0.25">
      <c r="A17" s="3" t="s">
        <v>52</v>
      </c>
      <c r="B17" s="4" t="s">
        <v>24</v>
      </c>
      <c r="C17" s="37"/>
      <c r="D17" s="1"/>
    </row>
    <row r="18" spans="1:17" s="6" customFormat="1" ht="15.75" x14ac:dyDescent="0.25">
      <c r="A18" s="3" t="s">
        <v>25</v>
      </c>
      <c r="B18" s="4" t="s">
        <v>26</v>
      </c>
      <c r="C18" s="37">
        <v>17.07</v>
      </c>
      <c r="D18" s="1"/>
    </row>
    <row r="19" spans="1:17" s="6" customFormat="1" ht="42.75" customHeight="1" x14ac:dyDescent="0.25">
      <c r="A19" s="8"/>
      <c r="B19" s="9" t="s">
        <v>27</v>
      </c>
      <c r="C19" s="10">
        <f>SUM(C11:C18)</f>
        <v>331.42</v>
      </c>
      <c r="D19" s="1"/>
    </row>
    <row r="20" spans="1:17" s="6" customFormat="1" ht="42.75" customHeight="1" x14ac:dyDescent="0.25">
      <c r="A20" s="8"/>
      <c r="B20" s="9" t="s">
        <v>28</v>
      </c>
      <c r="C20" s="10">
        <f>C10+C19</f>
        <v>2881.11</v>
      </c>
      <c r="D20" s="5"/>
    </row>
    <row r="21" spans="1:17" s="6" customFormat="1" ht="22.5" customHeight="1" x14ac:dyDescent="0.25">
      <c r="A21" s="109"/>
      <c r="B21" s="109"/>
      <c r="C21" s="109"/>
      <c r="D21" s="1"/>
    </row>
    <row r="22" spans="1:17" s="6" customFormat="1" ht="15.75" x14ac:dyDescent="0.25">
      <c r="A22" s="1"/>
      <c r="B22" s="11"/>
      <c r="C22" s="5"/>
      <c r="D22" s="5"/>
    </row>
    <row r="23" spans="1:17" s="6" customFormat="1" ht="15.75" x14ac:dyDescent="0.25">
      <c r="A23" s="1"/>
      <c r="B23" s="11"/>
      <c r="C23" s="5"/>
      <c r="D23" s="5"/>
    </row>
    <row r="24" spans="1:17" s="13" customFormat="1" ht="15.75" x14ac:dyDescent="0.25">
      <c r="A24" s="12"/>
      <c r="B24" s="12"/>
      <c r="C24" s="12"/>
      <c r="D24" s="12"/>
    </row>
    <row r="25" spans="1:17" s="13" customFormat="1" ht="15.75" x14ac:dyDescent="0.25">
      <c r="A25" s="12"/>
      <c r="B25" s="12"/>
      <c r="C25" s="14"/>
      <c r="D25" s="12"/>
    </row>
    <row r="26" spans="1:17" s="13" customFormat="1" ht="15.75" x14ac:dyDescent="0.25">
      <c r="A26" s="12"/>
      <c r="B26" s="15"/>
      <c r="C26" s="16"/>
      <c r="D26" s="12"/>
      <c r="G26" s="17"/>
      <c r="L26" s="17"/>
      <c r="Q26" s="17"/>
    </row>
    <row r="27" spans="1:17" s="6" customFormat="1" ht="42.75" customHeight="1" x14ac:dyDescent="0.25">
      <c r="A27" s="1"/>
      <c r="B27" s="11"/>
      <c r="C27" s="1"/>
      <c r="D27" s="1"/>
    </row>
    <row r="28" spans="1:17" ht="42.75" customHeight="1" x14ac:dyDescent="0.25">
      <c r="B28" s="18"/>
    </row>
  </sheetData>
  <mergeCells count="5">
    <mergeCell ref="A21:C21"/>
    <mergeCell ref="B1:C1"/>
    <mergeCell ref="A2:C2"/>
    <mergeCell ref="A3:C3"/>
    <mergeCell ref="A4:C4"/>
  </mergeCells>
  <phoneticPr fontId="38" type="noConversion"/>
  <printOptions horizontalCentered="1" verticalCentered="1"/>
  <pageMargins left="0.39370078740157483" right="0.19685039370078741" top="0.19685039370078741" bottom="0.19685039370078741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36"/>
  <sheetViews>
    <sheetView view="pageBreakPreview" topLeftCell="A13" zoomScaleNormal="100" zoomScaleSheetLayoutView="100" workbookViewId="0">
      <selection activeCell="E24" sqref="E24"/>
    </sheetView>
  </sheetViews>
  <sheetFormatPr defaultRowHeight="15" x14ac:dyDescent="0.25"/>
  <cols>
    <col min="1" max="1" width="7.28515625" bestFit="1" customWidth="1"/>
    <col min="2" max="2" width="78.42578125" customWidth="1"/>
    <col min="3" max="3" width="10.7109375" style="72" customWidth="1"/>
    <col min="4" max="4" width="22.85546875" style="42" customWidth="1"/>
    <col min="5" max="5" width="15.28515625" style="42" bestFit="1" customWidth="1"/>
    <col min="6" max="15" width="16.140625" customWidth="1"/>
    <col min="16" max="16" width="6.42578125" customWidth="1"/>
    <col min="17" max="17" width="6.5703125" customWidth="1"/>
    <col min="18" max="18" width="7.140625" customWidth="1"/>
  </cols>
  <sheetData>
    <row r="1" spans="1:15" x14ac:dyDescent="0.25">
      <c r="D1" s="116" t="s">
        <v>101</v>
      </c>
      <c r="E1" s="116"/>
    </row>
    <row r="2" spans="1:15" ht="28.5" customHeight="1" x14ac:dyDescent="0.25">
      <c r="A2" s="114" t="s">
        <v>53</v>
      </c>
      <c r="B2" s="114"/>
      <c r="C2" s="114"/>
      <c r="D2" s="114"/>
      <c r="E2" s="114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ht="42.75" customHeight="1" x14ac:dyDescent="0.25">
      <c r="A3" s="115" t="s">
        <v>130</v>
      </c>
      <c r="B3" s="115"/>
      <c r="C3" s="115"/>
      <c r="D3" s="115"/>
      <c r="E3" s="115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s="42" customFormat="1" ht="24.75" customHeight="1" x14ac:dyDescent="0.25">
      <c r="A4" s="40" t="s">
        <v>54</v>
      </c>
      <c r="B4" s="40" t="s">
        <v>55</v>
      </c>
      <c r="C4" s="40" t="s">
        <v>56</v>
      </c>
      <c r="D4" s="40"/>
      <c r="E4" s="40" t="s">
        <v>57</v>
      </c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31.5" x14ac:dyDescent="0.25">
      <c r="A5" s="40">
        <v>1</v>
      </c>
      <c r="B5" s="43" t="s">
        <v>115</v>
      </c>
      <c r="C5" s="40" t="s">
        <v>58</v>
      </c>
      <c r="D5" s="43"/>
      <c r="E5" s="78">
        <v>35343</v>
      </c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31.5" x14ac:dyDescent="0.25">
      <c r="A6" s="40">
        <v>2</v>
      </c>
      <c r="B6" s="43" t="s">
        <v>59</v>
      </c>
      <c r="C6" s="40"/>
      <c r="D6" s="43"/>
      <c r="E6" s="44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5.75" x14ac:dyDescent="0.25">
      <c r="A7" s="40">
        <v>3</v>
      </c>
      <c r="B7" s="45" t="s">
        <v>60</v>
      </c>
      <c r="C7" s="40" t="s">
        <v>61</v>
      </c>
      <c r="D7" s="45"/>
      <c r="E7" s="79">
        <v>2</v>
      </c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.75" x14ac:dyDescent="0.25">
      <c r="A8" s="40">
        <v>4</v>
      </c>
      <c r="B8" s="45" t="s">
        <v>62</v>
      </c>
      <c r="C8" s="40" t="s">
        <v>61</v>
      </c>
      <c r="D8" s="45"/>
      <c r="E8" s="79">
        <v>1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ht="15.75" x14ac:dyDescent="0.25">
      <c r="A9" s="40">
        <v>5</v>
      </c>
      <c r="B9" s="45" t="s">
        <v>63</v>
      </c>
      <c r="C9" s="40" t="s">
        <v>61</v>
      </c>
      <c r="D9" s="45"/>
      <c r="E9" s="79">
        <v>1</v>
      </c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ht="48" customHeight="1" x14ac:dyDescent="0.25">
      <c r="A10" s="40">
        <v>6</v>
      </c>
      <c r="B10" s="46" t="s">
        <v>116</v>
      </c>
      <c r="C10" s="47"/>
      <c r="D10" s="46"/>
      <c r="E10" s="46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ht="15.75" x14ac:dyDescent="0.25">
      <c r="A11" s="40">
        <v>7</v>
      </c>
      <c r="B11" s="49" t="s">
        <v>64</v>
      </c>
      <c r="C11" s="40" t="s">
        <v>58</v>
      </c>
      <c r="D11" s="50" t="s">
        <v>65</v>
      </c>
      <c r="E11" s="51">
        <f>ROUND(E5*E7,0)</f>
        <v>70686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pans="1:15" ht="15.75" x14ac:dyDescent="0.25">
      <c r="A12" s="40">
        <v>8</v>
      </c>
      <c r="B12" s="49" t="s">
        <v>66</v>
      </c>
      <c r="C12" s="40" t="s">
        <v>58</v>
      </c>
      <c r="D12" s="50" t="s">
        <v>67</v>
      </c>
      <c r="E12" s="51">
        <f>ROUND(E5*E8,0)</f>
        <v>35343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</row>
    <row r="13" spans="1:15" ht="15.75" x14ac:dyDescent="0.25">
      <c r="A13" s="40">
        <v>9</v>
      </c>
      <c r="B13" s="49" t="s">
        <v>68</v>
      </c>
      <c r="C13" s="40" t="s">
        <v>58</v>
      </c>
      <c r="D13" s="50" t="s">
        <v>69</v>
      </c>
      <c r="E13" s="51">
        <f>ROUND(E5*E9,0)</f>
        <v>35343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</row>
    <row r="14" spans="1:15" ht="15.75" x14ac:dyDescent="0.25">
      <c r="A14" s="40">
        <v>10</v>
      </c>
      <c r="B14" s="50" t="s">
        <v>70</v>
      </c>
      <c r="C14" s="47"/>
      <c r="D14" s="50"/>
      <c r="E14" s="73">
        <v>247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</row>
    <row r="15" spans="1:15" ht="15.75" x14ac:dyDescent="0.25">
      <c r="A15" s="40">
        <v>11</v>
      </c>
      <c r="B15" s="50" t="s">
        <v>71</v>
      </c>
      <c r="C15" s="47" t="s">
        <v>72</v>
      </c>
      <c r="D15" s="50"/>
      <c r="E15" s="73">
        <v>36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</row>
    <row r="16" spans="1:15" ht="15.75" x14ac:dyDescent="0.25">
      <c r="A16" s="40">
        <v>12</v>
      </c>
      <c r="B16" s="50" t="s">
        <v>73</v>
      </c>
      <c r="C16" s="47" t="s">
        <v>72</v>
      </c>
      <c r="D16" s="50" t="s">
        <v>74</v>
      </c>
      <c r="E16" s="107">
        <v>7.2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</row>
    <row r="17" spans="1:15" ht="15.75" x14ac:dyDescent="0.25">
      <c r="A17" s="40">
        <v>13</v>
      </c>
      <c r="B17" s="50" t="s">
        <v>75</v>
      </c>
      <c r="C17" s="47" t="s">
        <v>72</v>
      </c>
      <c r="D17" s="50" t="s">
        <v>76</v>
      </c>
      <c r="E17" s="53">
        <f>ROUND(E14*E16,2)</f>
        <v>1778.4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</row>
    <row r="18" spans="1:15" ht="15.75" x14ac:dyDescent="0.25">
      <c r="A18" s="40">
        <v>14</v>
      </c>
      <c r="B18" s="50" t="s">
        <v>77</v>
      </c>
      <c r="C18" s="47" t="s">
        <v>78</v>
      </c>
      <c r="D18" s="50" t="s">
        <v>79</v>
      </c>
      <c r="E18" s="53">
        <f>E17/12*60</f>
        <v>8892.0000000000018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</row>
    <row r="19" spans="1:15" ht="15.75" x14ac:dyDescent="0.25">
      <c r="A19" s="40">
        <v>15</v>
      </c>
      <c r="B19" s="46" t="s">
        <v>105</v>
      </c>
      <c r="C19" s="47"/>
      <c r="D19" s="50"/>
      <c r="E19" s="53">
        <v>0.85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</row>
    <row r="20" spans="1:15" ht="31.5" x14ac:dyDescent="0.25">
      <c r="A20" s="40">
        <v>16</v>
      </c>
      <c r="B20" s="46" t="s">
        <v>106</v>
      </c>
      <c r="C20" s="47"/>
      <c r="D20" s="46"/>
      <c r="E20" s="74">
        <v>0.85</v>
      </c>
      <c r="F20" s="55"/>
      <c r="G20" s="55"/>
      <c r="H20" s="55"/>
      <c r="I20" s="55"/>
      <c r="J20" s="55"/>
      <c r="K20" s="55"/>
      <c r="L20" s="55"/>
      <c r="M20" s="55"/>
      <c r="N20" s="55"/>
      <c r="O20" s="55"/>
    </row>
    <row r="21" spans="1:15" ht="15.75" x14ac:dyDescent="0.25">
      <c r="A21" s="40">
        <v>17</v>
      </c>
      <c r="B21" s="46" t="s">
        <v>80</v>
      </c>
      <c r="C21" s="47" t="s">
        <v>78</v>
      </c>
      <c r="D21" s="46" t="s">
        <v>107</v>
      </c>
      <c r="E21" s="51">
        <f>ROUND(E18*E20,0)*E19</f>
        <v>6424.3</v>
      </c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ht="15.75" x14ac:dyDescent="0.25">
      <c r="A22" s="40">
        <v>18</v>
      </c>
      <c r="B22" s="46" t="s">
        <v>81</v>
      </c>
      <c r="C22" s="47"/>
      <c r="D22" s="46"/>
      <c r="E22" s="47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5.75" x14ac:dyDescent="0.25">
      <c r="A23" s="40">
        <v>19</v>
      </c>
      <c r="B23" s="49" t="s">
        <v>82</v>
      </c>
      <c r="C23" s="47" t="s">
        <v>78</v>
      </c>
      <c r="D23" s="46"/>
      <c r="E23" s="54">
        <v>70</v>
      </c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ht="15.75" x14ac:dyDescent="0.25">
      <c r="A24" s="40">
        <v>20</v>
      </c>
      <c r="B24" s="49" t="s">
        <v>83</v>
      </c>
      <c r="C24" s="47" t="s">
        <v>78</v>
      </c>
      <c r="D24" s="46"/>
      <c r="E24" s="54">
        <v>50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5.75" x14ac:dyDescent="0.25">
      <c r="A25" s="40">
        <v>21</v>
      </c>
      <c r="B25" s="49" t="s">
        <v>84</v>
      </c>
      <c r="C25" s="47" t="s">
        <v>78</v>
      </c>
      <c r="D25" s="46"/>
      <c r="E25" s="54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5.75" x14ac:dyDescent="0.25">
      <c r="A26" s="40">
        <v>22</v>
      </c>
      <c r="B26" s="46" t="s">
        <v>85</v>
      </c>
      <c r="C26" s="40"/>
      <c r="D26" s="57"/>
      <c r="E26" s="57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15.75" x14ac:dyDescent="0.25">
      <c r="A27" s="40">
        <v>23</v>
      </c>
      <c r="B27" s="49" t="s">
        <v>82</v>
      </c>
      <c r="C27" s="40" t="s">
        <v>58</v>
      </c>
      <c r="D27" s="46" t="s">
        <v>108</v>
      </c>
      <c r="E27" s="47">
        <f>ROUND(E11/E21,2)</f>
        <v>11</v>
      </c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ht="15.75" x14ac:dyDescent="0.25">
      <c r="A28" s="40">
        <v>24</v>
      </c>
      <c r="B28" s="49" t="s">
        <v>83</v>
      </c>
      <c r="C28" s="40" t="s">
        <v>58</v>
      </c>
      <c r="D28" s="46" t="s">
        <v>109</v>
      </c>
      <c r="E28" s="47">
        <f>ROUND(E12/E21,2)</f>
        <v>5.5</v>
      </c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5" ht="15.75" x14ac:dyDescent="0.25">
      <c r="A29" s="40">
        <v>25</v>
      </c>
      <c r="B29" s="49" t="s">
        <v>84</v>
      </c>
      <c r="C29" s="40" t="s">
        <v>58</v>
      </c>
      <c r="D29" s="46" t="s">
        <v>110</v>
      </c>
      <c r="E29" s="47">
        <f>ROUND(E13/E21,2)</f>
        <v>5.5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15" ht="15.75" x14ac:dyDescent="0.25">
      <c r="A30" s="40">
        <v>26</v>
      </c>
      <c r="B30" s="50" t="s">
        <v>86</v>
      </c>
      <c r="C30" s="47"/>
      <c r="D30" s="59"/>
      <c r="E30" s="59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5" ht="31.5" x14ac:dyDescent="0.25">
      <c r="A31" s="60">
        <v>27</v>
      </c>
      <c r="B31" s="61" t="s">
        <v>87</v>
      </c>
      <c r="C31" s="40" t="s">
        <v>58</v>
      </c>
      <c r="D31" s="24" t="s">
        <v>112</v>
      </c>
      <c r="E31" s="47">
        <f>ROUND((E23*E27+E28*E24+E29*E25)*1.302,2)</f>
        <v>1360.59</v>
      </c>
      <c r="F31" s="58"/>
      <c r="G31" s="58"/>
      <c r="H31" s="58"/>
      <c r="I31" s="58"/>
      <c r="J31" s="58"/>
      <c r="K31" s="58"/>
      <c r="L31" s="58"/>
      <c r="M31" s="58"/>
      <c r="N31" s="58"/>
      <c r="O31" s="58"/>
    </row>
    <row r="32" spans="1:15" s="65" customFormat="1" ht="94.5" x14ac:dyDescent="0.25">
      <c r="A32" s="40">
        <v>28</v>
      </c>
      <c r="B32" s="62" t="s">
        <v>88</v>
      </c>
      <c r="C32" s="63" t="s">
        <v>61</v>
      </c>
      <c r="D32" s="49"/>
      <c r="E32" s="64">
        <v>0.214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</row>
    <row r="33" spans="1:18" ht="71.25" customHeight="1" x14ac:dyDescent="0.25">
      <c r="A33" s="40">
        <v>29</v>
      </c>
      <c r="B33" s="46" t="s">
        <v>89</v>
      </c>
      <c r="C33" s="40" t="s">
        <v>58</v>
      </c>
      <c r="D33" s="46" t="s">
        <v>111</v>
      </c>
      <c r="E33" s="66">
        <f>ROUND(E31*21.4%,2)</f>
        <v>291.17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8" ht="15.75" x14ac:dyDescent="0.25">
      <c r="B34" s="67"/>
      <c r="C34" s="68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9"/>
      <c r="Q34" s="69"/>
      <c r="R34" s="69"/>
    </row>
    <row r="35" spans="1:18" ht="94.5" customHeight="1" x14ac:dyDescent="0.25">
      <c r="B35" s="70"/>
      <c r="C35" s="71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8" ht="15.75" x14ac:dyDescent="0.25">
      <c r="B36" s="67"/>
      <c r="C36" s="68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</sheetData>
  <mergeCells count="3">
    <mergeCell ref="A2:E2"/>
    <mergeCell ref="A3:E3"/>
    <mergeCell ref="D1:E1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90" zoomScaleNormal="90" workbookViewId="0">
      <selection activeCell="A2" sqref="A2:E2"/>
    </sheetView>
  </sheetViews>
  <sheetFormatPr defaultRowHeight="15.75" x14ac:dyDescent="0.25"/>
  <cols>
    <col min="1" max="1" width="4.28515625" style="19" customWidth="1"/>
    <col min="2" max="2" width="21" style="19" customWidth="1"/>
    <col min="3" max="3" width="21.5703125" style="19" customWidth="1"/>
    <col min="4" max="4" width="20.7109375" style="19" customWidth="1"/>
    <col min="5" max="5" width="17.140625" style="19" customWidth="1"/>
    <col min="6" max="6" width="10.7109375" style="19" customWidth="1"/>
    <col min="7" max="7" width="12.5703125" style="19" customWidth="1"/>
    <col min="8" max="8" width="9.140625" style="19"/>
    <col min="9" max="9" width="1.5703125" style="19" customWidth="1"/>
    <col min="10" max="10" width="7.140625" style="19" customWidth="1"/>
    <col min="11" max="11" width="6.5703125" style="19" customWidth="1"/>
    <col min="12" max="12" width="6.42578125" style="19" customWidth="1"/>
    <col min="13" max="13" width="6.5703125" style="19" customWidth="1"/>
    <col min="14" max="14" width="7.140625" style="19" customWidth="1"/>
    <col min="15" max="16384" width="9.140625" style="19"/>
  </cols>
  <sheetData>
    <row r="1" spans="1:7" x14ac:dyDescent="0.25">
      <c r="B1" s="20"/>
      <c r="D1" s="119" t="s">
        <v>102</v>
      </c>
      <c r="E1" s="119"/>
    </row>
    <row r="2" spans="1:7" ht="27.75" customHeight="1" x14ac:dyDescent="0.25">
      <c r="A2" s="117" t="str">
        <f>Калькуляция!A3</f>
        <v>A04.16.002 Эндосонография желудка</v>
      </c>
      <c r="B2" s="117"/>
      <c r="C2" s="117"/>
      <c r="D2" s="117"/>
      <c r="E2" s="117"/>
    </row>
    <row r="3" spans="1:7" ht="24.75" customHeight="1" x14ac:dyDescent="0.25">
      <c r="A3" s="118" t="s">
        <v>0</v>
      </c>
      <c r="B3" s="118"/>
      <c r="C3" s="118"/>
      <c r="D3" s="118"/>
      <c r="E3" s="118"/>
    </row>
    <row r="4" spans="1:7" ht="267.75" customHeight="1" x14ac:dyDescent="0.25">
      <c r="A4" s="21" t="s">
        <v>29</v>
      </c>
      <c r="B4" s="22" t="s">
        <v>30</v>
      </c>
      <c r="C4" s="22" t="s">
        <v>117</v>
      </c>
      <c r="D4" s="22" t="s">
        <v>31</v>
      </c>
      <c r="E4" s="22" t="s">
        <v>32</v>
      </c>
    </row>
    <row r="5" spans="1:7" s="23" customFormat="1" ht="15.75" customHeight="1" x14ac:dyDescent="0.25">
      <c r="A5" s="21">
        <v>1</v>
      </c>
      <c r="B5" s="21">
        <v>2</v>
      </c>
      <c r="C5" s="22">
        <v>3</v>
      </c>
      <c r="D5" s="21">
        <v>4</v>
      </c>
      <c r="E5" s="21">
        <v>5</v>
      </c>
    </row>
    <row r="6" spans="1:7" ht="60.75" customHeight="1" x14ac:dyDescent="0.25">
      <c r="A6" s="21">
        <v>1</v>
      </c>
      <c r="B6" s="24" t="s">
        <v>50</v>
      </c>
      <c r="C6" s="25">
        <f>Услуга_зарплата!E11</f>
        <v>70686</v>
      </c>
      <c r="D6" s="21">
        <v>70</v>
      </c>
      <c r="E6" s="26">
        <v>1472</v>
      </c>
    </row>
    <row r="7" spans="1:7" ht="60.75" customHeight="1" x14ac:dyDescent="0.25">
      <c r="A7" s="21">
        <v>2</v>
      </c>
      <c r="B7" s="24" t="s">
        <v>33</v>
      </c>
      <c r="C7" s="25">
        <f>Услуга_зарплата!E12</f>
        <v>35343</v>
      </c>
      <c r="D7" s="21">
        <v>50</v>
      </c>
      <c r="E7" s="26">
        <v>1472</v>
      </c>
    </row>
    <row r="8" spans="1:7" ht="60.75" customHeight="1" x14ac:dyDescent="0.25">
      <c r="A8" s="21">
        <v>3</v>
      </c>
      <c r="B8" s="24" t="s">
        <v>34</v>
      </c>
      <c r="C8" s="25">
        <f>Услуга_зарплата!E13</f>
        <v>35343</v>
      </c>
      <c r="D8" s="21">
        <v>0</v>
      </c>
      <c r="E8" s="26">
        <v>0</v>
      </c>
    </row>
    <row r="10" spans="1:7" x14ac:dyDescent="0.25">
      <c r="E10" s="27"/>
      <c r="F10" s="27"/>
      <c r="G10" s="27"/>
    </row>
    <row r="12" spans="1:7" ht="48" customHeight="1" x14ac:dyDescent="0.25"/>
  </sheetData>
  <mergeCells count="3">
    <mergeCell ref="A2:E2"/>
    <mergeCell ref="A3:E3"/>
    <mergeCell ref="D1:E1"/>
  </mergeCells>
  <phoneticPr fontId="38" type="noConversion"/>
  <printOptions horizontalCentered="1"/>
  <pageMargins left="0.51181102362204722" right="0.11811023622047245" top="1.1417322834645669" bottom="0.35433070866141736" header="0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workbookViewId="0">
      <selection activeCell="M14" sqref="M14"/>
    </sheetView>
  </sheetViews>
  <sheetFormatPr defaultRowHeight="15" x14ac:dyDescent="0.25"/>
  <cols>
    <col min="1" max="1" width="6.85546875" style="28" customWidth="1"/>
    <col min="2" max="2" width="23.85546875" style="28" customWidth="1"/>
    <col min="3" max="3" width="11.85546875" style="28" customWidth="1"/>
    <col min="4" max="5" width="12.28515625" style="28" customWidth="1"/>
    <col min="6" max="6" width="11.7109375" style="28" customWidth="1"/>
    <col min="7" max="7" width="23.42578125" style="28" customWidth="1"/>
    <col min="8" max="8" width="14" style="28" customWidth="1"/>
    <col min="9" max="9" width="11.5703125" style="28" customWidth="1"/>
    <col min="10" max="16384" width="9.140625" style="30"/>
  </cols>
  <sheetData>
    <row r="1" spans="1:9" x14ac:dyDescent="0.25">
      <c r="B1" s="29"/>
      <c r="H1" s="116" t="s">
        <v>103</v>
      </c>
      <c r="I1" s="116"/>
    </row>
    <row r="2" spans="1:9" ht="18.75" customHeight="1" x14ac:dyDescent="0.25">
      <c r="A2" s="120" t="s">
        <v>35</v>
      </c>
      <c r="B2" s="120"/>
      <c r="C2" s="120"/>
      <c r="D2" s="120"/>
      <c r="E2" s="120"/>
      <c r="F2" s="120"/>
      <c r="G2" s="120"/>
      <c r="H2" s="120"/>
      <c r="I2" s="120"/>
    </row>
    <row r="3" spans="1:9" ht="23.25" customHeight="1" x14ac:dyDescent="0.25">
      <c r="A3" s="121" t="s">
        <v>129</v>
      </c>
      <c r="B3" s="121"/>
      <c r="C3" s="121"/>
      <c r="D3" s="121"/>
      <c r="E3" s="121"/>
      <c r="F3" s="121"/>
      <c r="G3" s="121"/>
      <c r="H3" s="121"/>
      <c r="I3" s="121"/>
    </row>
    <row r="4" spans="1:9" ht="17.25" customHeight="1" x14ac:dyDescent="0.25">
      <c r="A4" s="122" t="s">
        <v>90</v>
      </c>
      <c r="B4" s="122"/>
      <c r="C4" s="122"/>
      <c r="D4" s="122"/>
      <c r="E4" s="122"/>
      <c r="F4" s="122"/>
      <c r="G4" s="122"/>
      <c r="H4" s="122"/>
      <c r="I4" s="122"/>
    </row>
    <row r="5" spans="1:9" s="32" customFormat="1" ht="45" x14ac:dyDescent="0.25">
      <c r="A5" s="80" t="s">
        <v>29</v>
      </c>
      <c r="B5" s="80" t="s">
        <v>36</v>
      </c>
      <c r="C5" s="80" t="s">
        <v>37</v>
      </c>
      <c r="D5" s="80" t="s">
        <v>38</v>
      </c>
      <c r="E5" s="80" t="s">
        <v>39</v>
      </c>
      <c r="F5" s="80" t="s">
        <v>40</v>
      </c>
      <c r="G5" s="80" t="s">
        <v>41</v>
      </c>
      <c r="H5" s="81" t="s">
        <v>42</v>
      </c>
      <c r="I5" s="81" t="s">
        <v>43</v>
      </c>
    </row>
    <row r="6" spans="1:9" ht="21.75" customHeight="1" x14ac:dyDescent="0.25">
      <c r="A6" s="82">
        <v>1</v>
      </c>
      <c r="B6" s="91"/>
      <c r="C6" s="92"/>
      <c r="D6" s="104"/>
      <c r="E6" s="93"/>
      <c r="F6" s="94"/>
      <c r="G6" s="95"/>
      <c r="H6" s="96"/>
      <c r="I6" s="99">
        <f>H6*D6</f>
        <v>0</v>
      </c>
    </row>
    <row r="7" spans="1:9" ht="21.75" customHeight="1" x14ac:dyDescent="0.25">
      <c r="A7" s="82">
        <v>2</v>
      </c>
      <c r="B7" s="91"/>
      <c r="C7" s="92"/>
      <c r="D7" s="104"/>
      <c r="E7" s="93"/>
      <c r="F7" s="94"/>
      <c r="G7" s="95"/>
      <c r="H7" s="96"/>
      <c r="I7" s="99">
        <f>H7*D7</f>
        <v>0</v>
      </c>
    </row>
    <row r="8" spans="1:9" ht="21.75" customHeight="1" x14ac:dyDescent="0.25">
      <c r="A8" s="82">
        <v>3</v>
      </c>
      <c r="B8" s="91"/>
      <c r="C8" s="92"/>
      <c r="D8" s="104"/>
      <c r="E8" s="93"/>
      <c r="F8" s="94"/>
      <c r="G8" s="95"/>
      <c r="H8" s="96"/>
      <c r="I8" s="99">
        <f t="shared" ref="I8:I10" si="0">H8*D8</f>
        <v>0</v>
      </c>
    </row>
    <row r="9" spans="1:9" ht="21.75" customHeight="1" x14ac:dyDescent="0.25">
      <c r="A9" s="82">
        <v>4</v>
      </c>
      <c r="B9" s="91"/>
      <c r="C9" s="92"/>
      <c r="D9" s="104"/>
      <c r="E9" s="93"/>
      <c r="F9" s="105"/>
      <c r="G9" s="95"/>
      <c r="H9" s="96"/>
      <c r="I9" s="99">
        <f t="shared" si="0"/>
        <v>0</v>
      </c>
    </row>
    <row r="10" spans="1:9" ht="21.75" customHeight="1" x14ac:dyDescent="0.25">
      <c r="A10" s="82">
        <v>5</v>
      </c>
      <c r="B10" s="91"/>
      <c r="C10" s="92"/>
      <c r="D10" s="104"/>
      <c r="E10" s="93"/>
      <c r="F10" s="94"/>
      <c r="G10" s="95"/>
      <c r="H10" s="96"/>
      <c r="I10" s="99">
        <f t="shared" si="0"/>
        <v>0</v>
      </c>
    </row>
    <row r="11" spans="1:9" ht="21.75" customHeight="1" x14ac:dyDescent="0.25">
      <c r="A11" s="83" t="s">
        <v>44</v>
      </c>
      <c r="B11" s="83"/>
      <c r="C11" s="83"/>
      <c r="D11" s="83"/>
      <c r="E11" s="83"/>
      <c r="F11" s="83"/>
      <c r="G11" s="83"/>
      <c r="H11" s="83"/>
      <c r="I11" s="88">
        <f>SUM(I6:I10)</f>
        <v>0</v>
      </c>
    </row>
  </sheetData>
  <mergeCells count="4">
    <mergeCell ref="A2:I2"/>
    <mergeCell ref="A3:I3"/>
    <mergeCell ref="A4:I4"/>
    <mergeCell ref="H1:I1"/>
  </mergeCells>
  <phoneticPr fontId="38" type="noConversion"/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J22" sqref="J22"/>
    </sheetView>
  </sheetViews>
  <sheetFormatPr defaultRowHeight="15" x14ac:dyDescent="0.25"/>
  <cols>
    <col min="1" max="1" width="4.7109375" style="30" customWidth="1"/>
    <col min="2" max="2" width="38" style="30" customWidth="1"/>
    <col min="3" max="3" width="21" style="30" customWidth="1"/>
    <col min="4" max="4" width="18.7109375" style="30" customWidth="1"/>
    <col min="5" max="5" width="19.140625" style="30" customWidth="1"/>
    <col min="6" max="6" width="18.42578125" style="30" customWidth="1"/>
    <col min="7" max="16384" width="9.140625" style="30"/>
  </cols>
  <sheetData>
    <row r="1" spans="1:9" x14ac:dyDescent="0.25">
      <c r="B1" s="35"/>
      <c r="E1" s="36"/>
      <c r="F1" s="36" t="s">
        <v>104</v>
      </c>
    </row>
    <row r="2" spans="1:9" ht="18" customHeight="1" x14ac:dyDescent="0.25">
      <c r="A2" s="123" t="s">
        <v>45</v>
      </c>
      <c r="B2" s="123"/>
      <c r="C2" s="123"/>
      <c r="D2" s="123"/>
      <c r="E2" s="123"/>
      <c r="F2" s="124"/>
    </row>
    <row r="3" spans="1:9" ht="21" customHeight="1" x14ac:dyDescent="0.25">
      <c r="A3" s="125" t="s">
        <v>129</v>
      </c>
      <c r="B3" s="125"/>
      <c r="C3" s="125"/>
      <c r="D3" s="125"/>
      <c r="E3" s="125"/>
      <c r="F3" s="125"/>
      <c r="G3" s="87"/>
      <c r="H3" s="87"/>
      <c r="I3" s="87"/>
    </row>
    <row r="4" spans="1:9" ht="23.25" customHeight="1" x14ac:dyDescent="0.25">
      <c r="A4" s="122" t="s">
        <v>0</v>
      </c>
      <c r="B4" s="122"/>
      <c r="C4" s="122"/>
      <c r="D4" s="122"/>
      <c r="E4" s="122"/>
      <c r="F4" s="126"/>
    </row>
    <row r="5" spans="1:9" s="32" customFormat="1" ht="42.75" customHeight="1" x14ac:dyDescent="0.25">
      <c r="A5" s="31" t="s">
        <v>29</v>
      </c>
      <c r="B5" s="31" t="s">
        <v>46</v>
      </c>
      <c r="C5" s="31" t="s">
        <v>37</v>
      </c>
      <c r="D5" s="31" t="s">
        <v>47</v>
      </c>
      <c r="E5" s="31" t="s">
        <v>48</v>
      </c>
      <c r="F5" s="31" t="s">
        <v>49</v>
      </c>
      <c r="H5" s="86"/>
    </row>
    <row r="6" spans="1:9" ht="23.25" customHeight="1" x14ac:dyDescent="0.25">
      <c r="A6" s="33">
        <v>1</v>
      </c>
      <c r="B6" s="91" t="s">
        <v>119</v>
      </c>
      <c r="C6" s="92" t="s">
        <v>120</v>
      </c>
      <c r="D6" s="84">
        <v>1</v>
      </c>
      <c r="E6" s="77">
        <v>32</v>
      </c>
      <c r="F6" s="77">
        <f>ROUND(D6*E6,2)</f>
        <v>32</v>
      </c>
    </row>
    <row r="7" spans="1:9" ht="20.25" customHeight="1" x14ac:dyDescent="0.25">
      <c r="A7" s="33">
        <v>2</v>
      </c>
      <c r="B7" s="91" t="s">
        <v>121</v>
      </c>
      <c r="C7" s="92" t="s">
        <v>120</v>
      </c>
      <c r="D7" s="33">
        <v>2</v>
      </c>
      <c r="E7" s="77">
        <v>2</v>
      </c>
      <c r="F7" s="77">
        <f t="shared" ref="F7:F14" si="0">ROUND(D7*E7,2)</f>
        <v>4</v>
      </c>
    </row>
    <row r="8" spans="1:9" ht="20.25" customHeight="1" x14ac:dyDescent="0.25">
      <c r="A8" s="33">
        <v>3</v>
      </c>
      <c r="B8" s="91" t="s">
        <v>113</v>
      </c>
      <c r="C8" s="92" t="s">
        <v>122</v>
      </c>
      <c r="D8" s="33">
        <v>2</v>
      </c>
      <c r="E8" s="77">
        <v>40</v>
      </c>
      <c r="F8" s="77">
        <f t="shared" si="0"/>
        <v>80</v>
      </c>
    </row>
    <row r="9" spans="1:9" ht="18.75" customHeight="1" x14ac:dyDescent="0.25">
      <c r="A9" s="33">
        <v>4</v>
      </c>
      <c r="B9" s="97" t="s">
        <v>123</v>
      </c>
      <c r="C9" s="98" t="s">
        <v>122</v>
      </c>
      <c r="D9" s="33">
        <v>2</v>
      </c>
      <c r="E9" s="77">
        <v>2</v>
      </c>
      <c r="F9" s="77">
        <f t="shared" si="0"/>
        <v>4</v>
      </c>
    </row>
    <row r="10" spans="1:9" ht="20.25" customHeight="1" x14ac:dyDescent="0.25">
      <c r="A10" s="33">
        <v>5</v>
      </c>
      <c r="B10" s="97" t="s">
        <v>124</v>
      </c>
      <c r="C10" s="98" t="s">
        <v>118</v>
      </c>
      <c r="D10" s="33">
        <v>1</v>
      </c>
      <c r="E10" s="77">
        <v>10</v>
      </c>
      <c r="F10" s="77">
        <f t="shared" si="0"/>
        <v>10</v>
      </c>
    </row>
    <row r="11" spans="1:9" ht="20.25" customHeight="1" x14ac:dyDescent="0.25">
      <c r="A11" s="33">
        <v>6</v>
      </c>
      <c r="B11" s="100" t="s">
        <v>125</v>
      </c>
      <c r="C11" s="98" t="s">
        <v>120</v>
      </c>
      <c r="D11" s="33">
        <v>2</v>
      </c>
      <c r="E11" s="77">
        <v>2</v>
      </c>
      <c r="F11" s="77">
        <f t="shared" si="0"/>
        <v>4</v>
      </c>
    </row>
    <row r="12" spans="1:9" ht="20.25" customHeight="1" x14ac:dyDescent="0.25">
      <c r="A12" s="33">
        <v>7</v>
      </c>
      <c r="B12" s="100" t="s">
        <v>126</v>
      </c>
      <c r="C12" s="98" t="s">
        <v>131</v>
      </c>
      <c r="D12" s="106">
        <v>0.05</v>
      </c>
      <c r="E12" s="77">
        <v>1728</v>
      </c>
      <c r="F12" s="77">
        <f t="shared" si="0"/>
        <v>86.4</v>
      </c>
    </row>
    <row r="13" spans="1:9" ht="20.25" customHeight="1" x14ac:dyDescent="0.25">
      <c r="A13" s="33">
        <v>8</v>
      </c>
      <c r="B13" s="100" t="s">
        <v>127</v>
      </c>
      <c r="C13" s="98" t="s">
        <v>131</v>
      </c>
      <c r="D13" s="33">
        <v>0.85</v>
      </c>
      <c r="E13" s="77">
        <v>1102</v>
      </c>
      <c r="F13" s="77">
        <f t="shared" si="0"/>
        <v>936.7</v>
      </c>
    </row>
    <row r="14" spans="1:9" ht="20.25" customHeight="1" x14ac:dyDescent="0.25">
      <c r="A14" s="33">
        <v>9</v>
      </c>
      <c r="B14" s="100" t="s">
        <v>128</v>
      </c>
      <c r="C14" s="98" t="s">
        <v>120</v>
      </c>
      <c r="D14" s="33">
        <v>1</v>
      </c>
      <c r="E14" s="77">
        <v>32</v>
      </c>
      <c r="F14" s="77">
        <f t="shared" si="0"/>
        <v>32</v>
      </c>
    </row>
    <row r="15" spans="1:9" ht="23.25" customHeight="1" x14ac:dyDescent="0.25">
      <c r="A15" s="34"/>
      <c r="B15" s="34" t="s">
        <v>44</v>
      </c>
      <c r="C15" s="34"/>
      <c r="D15" s="34"/>
      <c r="E15" s="89"/>
      <c r="F15" s="90">
        <f>SUM(F6:F14)</f>
        <v>1189.1000000000001</v>
      </c>
    </row>
    <row r="17" spans="4:6" x14ac:dyDescent="0.25">
      <c r="E17" s="101"/>
      <c r="F17" s="102"/>
    </row>
    <row r="18" spans="4:6" x14ac:dyDescent="0.25">
      <c r="E18" s="103"/>
      <c r="F18" s="103"/>
    </row>
    <row r="25" spans="4:6" x14ac:dyDescent="0.25">
      <c r="D25" s="85"/>
    </row>
  </sheetData>
  <mergeCells count="3">
    <mergeCell ref="A2:F2"/>
    <mergeCell ref="A3:F3"/>
    <mergeCell ref="A4:F4"/>
  </mergeCells>
  <phoneticPr fontId="38" type="noConversion"/>
  <pageMargins left="0" right="0" top="0" bottom="0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Справочно</vt:lpstr>
      <vt:lpstr>Калькуляция</vt:lpstr>
      <vt:lpstr>Услуга_зарплата</vt:lpstr>
      <vt:lpstr>Услуга</vt:lpstr>
      <vt:lpstr>лекарственные преп</vt:lpstr>
      <vt:lpstr>расходные материалы.</vt:lpstr>
      <vt:lpstr>Калькуляция!Область_печати</vt:lpstr>
      <vt:lpstr>Справочно!Область_печати</vt:lpstr>
      <vt:lpstr>Услуга_зарплата!Область_печати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Admin</cp:lastModifiedBy>
  <cp:lastPrinted>2023-12-22T11:24:03Z</cp:lastPrinted>
  <dcterms:created xsi:type="dcterms:W3CDTF">2019-05-28T14:54:42Z</dcterms:created>
  <dcterms:modified xsi:type="dcterms:W3CDTF">2023-12-22T11:24:34Z</dcterms:modified>
</cp:coreProperties>
</file>